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j\Infra\Ingenieursbureau\Projecten\22003#ROK Inzet personeel en materieel\"/>
    </mc:Choice>
  </mc:AlternateContent>
  <xr:revisionPtr revIDLastSave="0" documentId="8_{B354C871-F94C-461D-BACF-2B2FB8965AEF}" xr6:coauthVersionLast="45" xr6:coauthVersionMax="45" xr10:uidLastSave="{00000000-0000-0000-0000-000000000000}"/>
  <bookViews>
    <workbookView xWindow="1800" yWindow="1215" windowWidth="21600" windowHeight="11385" activeTab="1" xr2:uid="{1A9248F2-23FA-48C6-AF40-D02CBB521703}"/>
  </bookViews>
  <sheets>
    <sheet name="Oost" sheetId="1" r:id="rId1"/>
    <sheet name="Zuid" sheetId="2" r:id="rId2"/>
    <sheet name="Noord" sheetId="3" r:id="rId3"/>
  </sheets>
  <definedNames>
    <definedName name="_xlnm.Print_Area" localSheetId="0">Oost!$A$1:$O$33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3" l="1"/>
  <c r="J10" i="3"/>
  <c r="F10" i="3"/>
  <c r="N9" i="3"/>
  <c r="J9" i="3"/>
  <c r="F9" i="3"/>
  <c r="N8" i="3"/>
  <c r="J8" i="3"/>
  <c r="F8" i="3"/>
  <c r="N7" i="3"/>
  <c r="J7" i="3"/>
  <c r="F7" i="3"/>
  <c r="N6" i="3"/>
  <c r="J6" i="3"/>
  <c r="F6" i="3"/>
  <c r="N5" i="3"/>
  <c r="J5" i="3"/>
  <c r="F5" i="3"/>
  <c r="F19" i="2"/>
  <c r="N19" i="2"/>
  <c r="J19" i="2"/>
  <c r="N18" i="2"/>
  <c r="J18" i="2"/>
  <c r="F18" i="2"/>
  <c r="N17" i="2"/>
  <c r="J17" i="2"/>
  <c r="F17" i="2"/>
  <c r="N16" i="2"/>
  <c r="J16" i="2"/>
  <c r="F16" i="2"/>
  <c r="N15" i="2"/>
  <c r="J15" i="2"/>
  <c r="F15" i="2"/>
  <c r="N14" i="2"/>
  <c r="J14" i="2"/>
  <c r="F14" i="2"/>
  <c r="N13" i="2"/>
  <c r="J13" i="2"/>
  <c r="F13" i="2"/>
  <c r="N12" i="2"/>
  <c r="J12" i="2"/>
  <c r="F12" i="2"/>
  <c r="N11" i="2"/>
  <c r="J11" i="2"/>
  <c r="F11" i="2"/>
  <c r="N10" i="2"/>
  <c r="J10" i="2"/>
  <c r="F10" i="2"/>
  <c r="N9" i="2"/>
  <c r="J9" i="2"/>
  <c r="F9" i="2"/>
  <c r="N8" i="2"/>
  <c r="J8" i="2"/>
  <c r="F8" i="2"/>
  <c r="N7" i="2"/>
  <c r="J7" i="2"/>
  <c r="F7" i="2"/>
  <c r="N6" i="2"/>
  <c r="J6" i="2"/>
  <c r="F6" i="2"/>
  <c r="N5" i="2"/>
  <c r="J5" i="2"/>
  <c r="F5" i="2"/>
  <c r="F12" i="3" l="1"/>
  <c r="N12" i="3"/>
  <c r="J12" i="3"/>
  <c r="N21" i="2"/>
  <c r="J21" i="2"/>
  <c r="F21" i="2"/>
  <c r="J27" i="1"/>
  <c r="F27" i="1"/>
  <c r="N27" i="1"/>
  <c r="N14" i="1"/>
  <c r="J14" i="1"/>
  <c r="F14" i="1"/>
  <c r="N13" i="1"/>
  <c r="J13" i="1"/>
  <c r="F13" i="1"/>
  <c r="N12" i="1"/>
  <c r="J12" i="1"/>
  <c r="F12" i="1"/>
  <c r="F20" i="1"/>
  <c r="N6" i="1"/>
  <c r="N7" i="1"/>
  <c r="N8" i="1"/>
  <c r="N9" i="1"/>
  <c r="N10" i="1"/>
  <c r="N11" i="1"/>
  <c r="N15" i="1"/>
  <c r="N16" i="1"/>
  <c r="N17" i="1"/>
  <c r="N18" i="1"/>
  <c r="N19" i="1"/>
  <c r="N20" i="1"/>
  <c r="N21" i="1"/>
  <c r="N22" i="1"/>
  <c r="N23" i="1"/>
  <c r="N24" i="1"/>
  <c r="N25" i="1"/>
  <c r="N26" i="1"/>
  <c r="N5" i="1"/>
  <c r="J6" i="1"/>
  <c r="J7" i="1"/>
  <c r="J8" i="1"/>
  <c r="J9" i="1"/>
  <c r="J10" i="1"/>
  <c r="J11" i="1"/>
  <c r="J15" i="1"/>
  <c r="J16" i="1"/>
  <c r="J17" i="1"/>
  <c r="J18" i="1"/>
  <c r="J19" i="1"/>
  <c r="J20" i="1"/>
  <c r="J21" i="1"/>
  <c r="J22" i="1"/>
  <c r="J23" i="1"/>
  <c r="J24" i="1"/>
  <c r="J25" i="1"/>
  <c r="J26" i="1"/>
  <c r="J5" i="1"/>
  <c r="F6" i="1"/>
  <c r="F7" i="1"/>
  <c r="F8" i="1"/>
  <c r="F9" i="1"/>
  <c r="F10" i="1"/>
  <c r="F11" i="1"/>
  <c r="F15" i="1"/>
  <c r="F16" i="1"/>
  <c r="F17" i="1"/>
  <c r="F18" i="1"/>
  <c r="F21" i="1"/>
  <c r="F22" i="1"/>
  <c r="F23" i="1"/>
  <c r="F24" i="1"/>
  <c r="F25" i="1"/>
  <c r="F26" i="1"/>
  <c r="F5" i="1"/>
</calcChain>
</file>

<file path=xl/sharedStrings.xml><?xml version="1.0" encoding="utf-8"?>
<sst xmlns="http://schemas.openxmlformats.org/spreadsheetml/2006/main" count="335" uniqueCount="83">
  <si>
    <t>Voegovergangen reinigen / schoonspuiten</t>
  </si>
  <si>
    <t>N 309</t>
  </si>
  <si>
    <t>Elburgerweg</t>
  </si>
  <si>
    <t>Elburgerbrug</t>
  </si>
  <si>
    <t>Locatie</t>
  </si>
  <si>
    <t>aantal</t>
  </si>
  <si>
    <t>overgangen</t>
  </si>
  <si>
    <t>Breedte</t>
  </si>
  <si>
    <t>Fietspad</t>
  </si>
  <si>
    <t>Weg</t>
  </si>
  <si>
    <t>Hoge Vaart</t>
  </si>
  <si>
    <t>N 709</t>
  </si>
  <si>
    <t>Olderbroekerweg</t>
  </si>
  <si>
    <t>Olderbroekertocht</t>
  </si>
  <si>
    <t>N 305</t>
  </si>
  <si>
    <t>Biddingringweg</t>
  </si>
  <si>
    <t>N 302</t>
  </si>
  <si>
    <t>Larserweg Links</t>
  </si>
  <si>
    <t>Parallelweg</t>
  </si>
  <si>
    <t>Larserweg Rechts</t>
  </si>
  <si>
    <t>Lage Vaart</t>
  </si>
  <si>
    <t>Dronterweg</t>
  </si>
  <si>
    <t>Larserpad</t>
  </si>
  <si>
    <t>N 710</t>
  </si>
  <si>
    <t>Biddingweg</t>
  </si>
  <si>
    <t>Swifterweg</t>
  </si>
  <si>
    <t>mtr</t>
  </si>
  <si>
    <t>N 307</t>
  </si>
  <si>
    <t>Hanzeweg</t>
  </si>
  <si>
    <t>N 711</t>
  </si>
  <si>
    <t>Dronterringweg</t>
  </si>
  <si>
    <t>Overijselseweg</t>
  </si>
  <si>
    <t>Rendierweg</t>
  </si>
  <si>
    <t>Colijnweg</t>
  </si>
  <si>
    <t>Overijsselse weg</t>
  </si>
  <si>
    <t>Prorail kunstwerk</t>
  </si>
  <si>
    <t>N 727</t>
  </si>
  <si>
    <t>A. Fokkerweg</t>
  </si>
  <si>
    <t>A6</t>
  </si>
  <si>
    <t>Totaal</t>
  </si>
  <si>
    <t>Flevoland Oost</t>
  </si>
  <si>
    <t>VKM:</t>
  </si>
  <si>
    <t>Botsabsorber</t>
  </si>
  <si>
    <t>2 x voorwaarschuwingskar met auto en werknemer</t>
  </si>
  <si>
    <t>Inleidende bebording</t>
  </si>
  <si>
    <t>werknemer met auto / aanhanger met hogedrukspuit met water voorraad</t>
  </si>
  <si>
    <t>2 x verkeer regelaars</t>
  </si>
  <si>
    <t>Flevoland Zuid</t>
  </si>
  <si>
    <t>N 702</t>
  </si>
  <si>
    <t xml:space="preserve">Buitenring </t>
  </si>
  <si>
    <t>Brug over Buitenring</t>
  </si>
  <si>
    <t>Hogering</t>
  </si>
  <si>
    <t>Viaduct over Tussenring</t>
  </si>
  <si>
    <t>Viaduct over Tjalkweg</t>
  </si>
  <si>
    <t xml:space="preserve">Brug over Hoge Vaart </t>
  </si>
  <si>
    <t>Brug over gracht en Madisonpad</t>
  </si>
  <si>
    <t>Brug over park Wetering</t>
  </si>
  <si>
    <t>Viaduct over Muziekdreef</t>
  </si>
  <si>
    <t>Viaduct over Pampershavenweg</t>
  </si>
  <si>
    <t>Spiekweg</t>
  </si>
  <si>
    <t>N 705</t>
  </si>
  <si>
    <t>Gooiseweg</t>
  </si>
  <si>
    <t>Brug over Hostertocht</t>
  </si>
  <si>
    <t>Brug over Bosruitertocht</t>
  </si>
  <si>
    <t>Viaduct Jellema</t>
  </si>
  <si>
    <t>Brug over baardmeestertocht</t>
  </si>
  <si>
    <t>Waterlandseweg</t>
  </si>
  <si>
    <t>Brug Langewetering</t>
  </si>
  <si>
    <t>N 715</t>
  </si>
  <si>
    <t>Oosterringweg</t>
  </si>
  <si>
    <t>Lemstervaart</t>
  </si>
  <si>
    <t>Muntweg</t>
  </si>
  <si>
    <t>Viaduct A6</t>
  </si>
  <si>
    <t>N 351</t>
  </si>
  <si>
    <t>Hannie Schaftweg</t>
  </si>
  <si>
    <t>Urkervaart</t>
  </si>
  <si>
    <t>Espelervaart</t>
  </si>
  <si>
    <t>N 331</t>
  </si>
  <si>
    <t>Marknesserweg</t>
  </si>
  <si>
    <t>Luttelgeestervaart</t>
  </si>
  <si>
    <t>Enserrondweg</t>
  </si>
  <si>
    <t>Enserdwarsvaart</t>
  </si>
  <si>
    <t>Flevoland Noord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</si>
</sst>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Trebuchet MS"/>
      <family val="2"/>
    </font>
    <font>
      <b/>
      <sz val="18"/>
      <color theme="1"/>
      <name val="Trebuchet MS"/>
      <family val="2"/>
    </font>
    <font>
      <b/>
      <u/>
      <sz val="18"/>
      <color theme="1"/>
      <name val="Trebuchet MS"/>
      <family val="2"/>
    </font>
    <font>
      <sz val="10"/>
      <color rgb="FF000000"/>
      <name val="Fira Sans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3" xfId="0" applyNumberFormat="1" applyBorder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BFD7B-89A0-43B9-89F4-98C09A5E773A}">
  <dimension ref="A1:O33"/>
  <sheetViews>
    <sheetView topLeftCell="A16" workbookViewId="0">
      <selection activeCell="F28" sqref="F28"/>
    </sheetView>
  </sheetViews>
  <sheetFormatPr defaultRowHeight="15" x14ac:dyDescent="0.3"/>
  <cols>
    <col min="2" max="2" width="16.5703125" customWidth="1"/>
    <col min="3" max="3" width="19.140625" customWidth="1"/>
    <col min="4" max="4" width="11" style="1" customWidth="1"/>
    <col min="5" max="6" width="9.140625" style="1"/>
    <col min="7" max="7" width="5.28515625" style="1" customWidth="1"/>
    <col min="8" max="8" width="10" style="1" customWidth="1"/>
    <col min="9" max="10" width="9.140625" style="1"/>
    <col min="11" max="11" width="4.28515625" style="1" customWidth="1"/>
    <col min="12" max="12" width="11" style="1" customWidth="1"/>
    <col min="13" max="13" width="11.140625" style="1" customWidth="1"/>
    <col min="15" max="15" width="5.85546875" customWidth="1"/>
  </cols>
  <sheetData>
    <row r="1" spans="1:15" ht="23.25" x14ac:dyDescent="0.35">
      <c r="A1" s="17" t="s">
        <v>0</v>
      </c>
      <c r="J1" s="13" t="s">
        <v>40</v>
      </c>
    </row>
    <row r="2" spans="1:15" ht="24" customHeight="1" thickBot="1" x14ac:dyDescent="0.35"/>
    <row r="3" spans="1:15" ht="15.75" thickBot="1" x14ac:dyDescent="0.35">
      <c r="B3" s="15" t="s">
        <v>4</v>
      </c>
      <c r="D3" s="9" t="s">
        <v>5</v>
      </c>
      <c r="E3" s="9" t="s">
        <v>9</v>
      </c>
      <c r="H3" s="9" t="s">
        <v>5</v>
      </c>
      <c r="I3" s="9" t="s">
        <v>8</v>
      </c>
      <c r="L3" s="9" t="s">
        <v>5</v>
      </c>
      <c r="M3" s="9" t="s">
        <v>18</v>
      </c>
    </row>
    <row r="4" spans="1:15" ht="15.75" thickBot="1" x14ac:dyDescent="0.35">
      <c r="B4" s="16"/>
      <c r="D4" s="10" t="s">
        <v>6</v>
      </c>
      <c r="E4" s="10" t="s">
        <v>7</v>
      </c>
      <c r="F4" s="12" t="s">
        <v>39</v>
      </c>
      <c r="H4" s="10" t="s">
        <v>6</v>
      </c>
      <c r="I4" s="10" t="s">
        <v>7</v>
      </c>
      <c r="J4" s="12" t="s">
        <v>39</v>
      </c>
      <c r="L4" s="10" t="s">
        <v>6</v>
      </c>
      <c r="M4" s="10" t="s">
        <v>7</v>
      </c>
      <c r="N4" s="12" t="s">
        <v>39</v>
      </c>
    </row>
    <row r="5" spans="1:15" x14ac:dyDescent="0.3">
      <c r="A5" s="3" t="s">
        <v>1</v>
      </c>
      <c r="B5" s="14" t="s">
        <v>2</v>
      </c>
      <c r="C5" s="3" t="s">
        <v>10</v>
      </c>
      <c r="D5" s="7">
        <v>2</v>
      </c>
      <c r="E5" s="8">
        <v>7.3</v>
      </c>
      <c r="F5" s="8">
        <f>D5*E5</f>
        <v>14.6</v>
      </c>
      <c r="G5" s="4" t="s">
        <v>26</v>
      </c>
      <c r="H5" s="7">
        <v>2</v>
      </c>
      <c r="I5" s="8">
        <v>2.75</v>
      </c>
      <c r="J5" s="8">
        <f>H5*I5</f>
        <v>5.5</v>
      </c>
      <c r="K5" s="4" t="s">
        <v>26</v>
      </c>
      <c r="L5" s="7">
        <v>0</v>
      </c>
      <c r="M5" s="8">
        <v>0</v>
      </c>
      <c r="N5" s="11">
        <f>L5*M5</f>
        <v>0</v>
      </c>
      <c r="O5" s="4" t="s">
        <v>26</v>
      </c>
    </row>
    <row r="6" spans="1:15" x14ac:dyDescent="0.3">
      <c r="A6" s="3" t="s">
        <v>1</v>
      </c>
      <c r="B6" s="3" t="s">
        <v>2</v>
      </c>
      <c r="C6" s="3" t="s">
        <v>3</v>
      </c>
      <c r="D6" s="4">
        <v>4</v>
      </c>
      <c r="E6" s="5">
        <v>6.5</v>
      </c>
      <c r="F6" s="5">
        <f t="shared" ref="F6:F26" si="0">D6*E6</f>
        <v>26</v>
      </c>
      <c r="G6" s="4" t="s">
        <v>26</v>
      </c>
      <c r="H6" s="4">
        <v>4</v>
      </c>
      <c r="I6" s="5">
        <v>2.75</v>
      </c>
      <c r="J6" s="5">
        <f t="shared" ref="J6:J26" si="1">H6*I6</f>
        <v>11</v>
      </c>
      <c r="K6" s="4" t="s">
        <v>26</v>
      </c>
      <c r="L6" s="4">
        <v>0</v>
      </c>
      <c r="M6" s="5">
        <v>0</v>
      </c>
      <c r="N6" s="6">
        <f t="shared" ref="N6:N26" si="2">L6*M6</f>
        <v>0</v>
      </c>
      <c r="O6" s="4" t="s">
        <v>26</v>
      </c>
    </row>
    <row r="7" spans="1:15" x14ac:dyDescent="0.3">
      <c r="A7" s="3" t="s">
        <v>11</v>
      </c>
      <c r="B7" s="3" t="s">
        <v>12</v>
      </c>
      <c r="C7" s="3" t="s">
        <v>13</v>
      </c>
      <c r="D7" s="4">
        <v>2</v>
      </c>
      <c r="E7" s="5">
        <v>6.75</v>
      </c>
      <c r="F7" s="5">
        <f t="shared" si="0"/>
        <v>13.5</v>
      </c>
      <c r="G7" s="4" t="s">
        <v>26</v>
      </c>
      <c r="H7" s="4">
        <v>2</v>
      </c>
      <c r="I7" s="5">
        <v>2.5</v>
      </c>
      <c r="J7" s="5">
        <f t="shared" si="1"/>
        <v>5</v>
      </c>
      <c r="K7" s="4" t="s">
        <v>26</v>
      </c>
      <c r="L7" s="4">
        <v>0</v>
      </c>
      <c r="M7" s="5">
        <v>0</v>
      </c>
      <c r="N7" s="6">
        <f t="shared" si="2"/>
        <v>0</v>
      </c>
      <c r="O7" s="4" t="s">
        <v>26</v>
      </c>
    </row>
    <row r="8" spans="1:15" x14ac:dyDescent="0.3">
      <c r="A8" s="3" t="s">
        <v>14</v>
      </c>
      <c r="B8" s="3" t="s">
        <v>15</v>
      </c>
      <c r="C8" s="3" t="s">
        <v>10</v>
      </c>
      <c r="D8" s="4">
        <v>5</v>
      </c>
      <c r="E8" s="5">
        <v>7.3</v>
      </c>
      <c r="F8" s="5">
        <f t="shared" si="0"/>
        <v>36.5</v>
      </c>
      <c r="G8" s="4" t="s">
        <v>26</v>
      </c>
      <c r="H8" s="4">
        <v>2</v>
      </c>
      <c r="I8" s="5">
        <v>3</v>
      </c>
      <c r="J8" s="5">
        <f t="shared" si="1"/>
        <v>6</v>
      </c>
      <c r="K8" s="4" t="s">
        <v>26</v>
      </c>
      <c r="L8" s="4">
        <v>0</v>
      </c>
      <c r="M8" s="5">
        <v>0</v>
      </c>
      <c r="N8" s="6">
        <f t="shared" si="2"/>
        <v>0</v>
      </c>
      <c r="O8" s="4" t="s">
        <v>26</v>
      </c>
    </row>
    <row r="9" spans="1:15" x14ac:dyDescent="0.3">
      <c r="A9" s="3" t="s">
        <v>16</v>
      </c>
      <c r="B9" s="3" t="s">
        <v>17</v>
      </c>
      <c r="C9" s="3" t="s">
        <v>10</v>
      </c>
      <c r="D9" s="4">
        <v>2</v>
      </c>
      <c r="E9" s="5">
        <v>8</v>
      </c>
      <c r="F9" s="5">
        <f t="shared" si="0"/>
        <v>16</v>
      </c>
      <c r="G9" s="4" t="s">
        <v>26</v>
      </c>
      <c r="H9" s="4">
        <v>0</v>
      </c>
      <c r="I9" s="5">
        <v>0</v>
      </c>
      <c r="J9" s="5">
        <f t="shared" si="1"/>
        <v>0</v>
      </c>
      <c r="K9" s="4" t="s">
        <v>26</v>
      </c>
      <c r="L9" s="4">
        <v>0</v>
      </c>
      <c r="M9" s="5">
        <v>0</v>
      </c>
      <c r="N9" s="6">
        <f t="shared" si="2"/>
        <v>0</v>
      </c>
      <c r="O9" s="4" t="s">
        <v>26</v>
      </c>
    </row>
    <row r="10" spans="1:15" x14ac:dyDescent="0.3">
      <c r="A10" s="3" t="s">
        <v>16</v>
      </c>
      <c r="B10" s="3" t="s">
        <v>19</v>
      </c>
      <c r="C10" s="3" t="s">
        <v>10</v>
      </c>
      <c r="D10" s="4">
        <v>5</v>
      </c>
      <c r="E10" s="5">
        <v>8</v>
      </c>
      <c r="F10" s="5">
        <f t="shared" si="0"/>
        <v>40</v>
      </c>
      <c r="G10" s="4" t="s">
        <v>26</v>
      </c>
      <c r="H10" s="4">
        <v>0</v>
      </c>
      <c r="I10" s="5">
        <v>0</v>
      </c>
      <c r="J10" s="5">
        <f t="shared" si="1"/>
        <v>0</v>
      </c>
      <c r="K10" s="4" t="s">
        <v>26</v>
      </c>
      <c r="L10" s="4">
        <v>0</v>
      </c>
      <c r="M10" s="5">
        <v>0</v>
      </c>
      <c r="N10" s="6">
        <f t="shared" si="2"/>
        <v>0</v>
      </c>
      <c r="O10" s="4" t="s">
        <v>26</v>
      </c>
    </row>
    <row r="11" spans="1:15" x14ac:dyDescent="0.3">
      <c r="A11" s="3" t="s">
        <v>16</v>
      </c>
      <c r="B11" s="3" t="s">
        <v>22</v>
      </c>
      <c r="C11" s="3" t="s">
        <v>10</v>
      </c>
      <c r="D11" s="4">
        <v>5</v>
      </c>
      <c r="E11" s="5">
        <v>8</v>
      </c>
      <c r="F11" s="5">
        <f t="shared" si="0"/>
        <v>40</v>
      </c>
      <c r="G11" s="4" t="s">
        <v>26</v>
      </c>
      <c r="H11" s="4">
        <v>0</v>
      </c>
      <c r="I11" s="5">
        <v>0</v>
      </c>
      <c r="J11" s="5">
        <f t="shared" si="1"/>
        <v>0</v>
      </c>
      <c r="K11" s="4" t="s">
        <v>26</v>
      </c>
      <c r="L11" s="4">
        <v>5</v>
      </c>
      <c r="M11" s="5">
        <v>5</v>
      </c>
      <c r="N11" s="6">
        <f t="shared" si="2"/>
        <v>25</v>
      </c>
      <c r="O11" s="4" t="s">
        <v>26</v>
      </c>
    </row>
    <row r="12" spans="1:15" x14ac:dyDescent="0.3">
      <c r="A12" s="3" t="s">
        <v>16</v>
      </c>
      <c r="B12" s="3" t="s">
        <v>17</v>
      </c>
      <c r="C12" s="3" t="s">
        <v>20</v>
      </c>
      <c r="D12" s="4">
        <v>2</v>
      </c>
      <c r="E12" s="5">
        <v>8</v>
      </c>
      <c r="F12" s="5">
        <f t="shared" ref="F12:F14" si="3">D12*E12</f>
        <v>16</v>
      </c>
      <c r="G12" s="4" t="s">
        <v>26</v>
      </c>
      <c r="H12" s="4">
        <v>0</v>
      </c>
      <c r="I12" s="5">
        <v>0</v>
      </c>
      <c r="J12" s="5">
        <f t="shared" ref="J12:J14" si="4">H12*I12</f>
        <v>0</v>
      </c>
      <c r="K12" s="4" t="s">
        <v>26</v>
      </c>
      <c r="L12" s="4">
        <v>0</v>
      </c>
      <c r="M12" s="5">
        <v>0</v>
      </c>
      <c r="N12" s="6">
        <f t="shared" ref="N12:N14" si="5">L12*M12</f>
        <v>0</v>
      </c>
      <c r="O12" s="4" t="s">
        <v>26</v>
      </c>
    </row>
    <row r="13" spans="1:15" x14ac:dyDescent="0.3">
      <c r="A13" s="3" t="s">
        <v>16</v>
      </c>
      <c r="B13" s="3" t="s">
        <v>19</v>
      </c>
      <c r="C13" s="3" t="s">
        <v>20</v>
      </c>
      <c r="D13" s="4">
        <v>2</v>
      </c>
      <c r="E13" s="5">
        <v>8</v>
      </c>
      <c r="F13" s="5">
        <f t="shared" si="3"/>
        <v>16</v>
      </c>
      <c r="G13" s="4" t="s">
        <v>26</v>
      </c>
      <c r="H13" s="4">
        <v>0</v>
      </c>
      <c r="I13" s="5">
        <v>0</v>
      </c>
      <c r="J13" s="5">
        <f t="shared" si="4"/>
        <v>0</v>
      </c>
      <c r="K13" s="4" t="s">
        <v>26</v>
      </c>
      <c r="L13" s="4">
        <v>0</v>
      </c>
      <c r="M13" s="5">
        <v>0</v>
      </c>
      <c r="N13" s="6">
        <f t="shared" si="5"/>
        <v>0</v>
      </c>
      <c r="O13" s="4" t="s">
        <v>26</v>
      </c>
    </row>
    <row r="14" spans="1:15" x14ac:dyDescent="0.3">
      <c r="A14" s="3" t="s">
        <v>16</v>
      </c>
      <c r="B14" s="3" t="s">
        <v>22</v>
      </c>
      <c r="C14" s="3" t="s">
        <v>20</v>
      </c>
      <c r="D14" s="4">
        <v>2</v>
      </c>
      <c r="E14" s="5">
        <v>8</v>
      </c>
      <c r="F14" s="5">
        <f t="shared" si="3"/>
        <v>16</v>
      </c>
      <c r="G14" s="4" t="s">
        <v>26</v>
      </c>
      <c r="H14" s="4">
        <v>0</v>
      </c>
      <c r="I14" s="5">
        <v>0</v>
      </c>
      <c r="J14" s="5">
        <f t="shared" si="4"/>
        <v>0</v>
      </c>
      <c r="K14" s="4" t="s">
        <v>26</v>
      </c>
      <c r="L14" s="4">
        <v>5</v>
      </c>
      <c r="M14" s="5">
        <v>5</v>
      </c>
      <c r="N14" s="6">
        <f t="shared" si="5"/>
        <v>25</v>
      </c>
      <c r="O14" s="4" t="s">
        <v>26</v>
      </c>
    </row>
    <row r="15" spans="1:15" x14ac:dyDescent="0.3">
      <c r="A15" s="3" t="s">
        <v>1</v>
      </c>
      <c r="B15" s="3" t="s">
        <v>21</v>
      </c>
      <c r="C15" s="3" t="s">
        <v>20</v>
      </c>
      <c r="D15" s="4">
        <v>2</v>
      </c>
      <c r="E15" s="5">
        <v>7.3</v>
      </c>
      <c r="F15" s="5">
        <f t="shared" si="0"/>
        <v>14.6</v>
      </c>
      <c r="G15" s="4" t="s">
        <v>26</v>
      </c>
      <c r="H15" s="4">
        <v>2</v>
      </c>
      <c r="I15" s="5">
        <v>3</v>
      </c>
      <c r="J15" s="5">
        <f t="shared" si="1"/>
        <v>6</v>
      </c>
      <c r="K15" s="4" t="s">
        <v>26</v>
      </c>
      <c r="L15" s="4">
        <v>0</v>
      </c>
      <c r="M15" s="5">
        <v>0</v>
      </c>
      <c r="N15" s="6">
        <f t="shared" si="2"/>
        <v>0</v>
      </c>
      <c r="O15" s="4" t="s">
        <v>26</v>
      </c>
    </row>
    <row r="16" spans="1:15" x14ac:dyDescent="0.3">
      <c r="A16" s="3" t="s">
        <v>23</v>
      </c>
      <c r="B16" s="3" t="s">
        <v>24</v>
      </c>
      <c r="C16" s="3" t="s">
        <v>20</v>
      </c>
      <c r="D16" s="4">
        <v>8</v>
      </c>
      <c r="E16" s="5">
        <v>7</v>
      </c>
      <c r="F16" s="5">
        <f t="shared" si="0"/>
        <v>56</v>
      </c>
      <c r="G16" s="4" t="s">
        <v>26</v>
      </c>
      <c r="H16" s="4">
        <v>8</v>
      </c>
      <c r="I16" s="5">
        <v>3</v>
      </c>
      <c r="J16" s="5">
        <f t="shared" si="1"/>
        <v>24</v>
      </c>
      <c r="K16" s="4" t="s">
        <v>26</v>
      </c>
      <c r="L16" s="4">
        <v>0</v>
      </c>
      <c r="M16" s="5">
        <v>0</v>
      </c>
      <c r="N16" s="6">
        <f t="shared" si="2"/>
        <v>0</v>
      </c>
      <c r="O16" s="4" t="s">
        <v>26</v>
      </c>
    </row>
    <row r="17" spans="1:15" x14ac:dyDescent="0.3">
      <c r="A17" s="3" t="s">
        <v>23</v>
      </c>
      <c r="B17" s="3" t="s">
        <v>25</v>
      </c>
      <c r="C17" s="3" t="s">
        <v>10</v>
      </c>
      <c r="D17" s="4">
        <v>2</v>
      </c>
      <c r="E17" s="5">
        <v>7.3</v>
      </c>
      <c r="F17" s="5">
        <f t="shared" si="0"/>
        <v>14.6</v>
      </c>
      <c r="G17" s="4" t="s">
        <v>26</v>
      </c>
      <c r="H17" s="4">
        <v>2</v>
      </c>
      <c r="I17" s="5">
        <v>3</v>
      </c>
      <c r="J17" s="5">
        <f t="shared" si="1"/>
        <v>6</v>
      </c>
      <c r="K17" s="4" t="s">
        <v>26</v>
      </c>
      <c r="L17" s="4">
        <v>0</v>
      </c>
      <c r="M17" s="5">
        <v>0</v>
      </c>
      <c r="N17" s="6">
        <f t="shared" si="2"/>
        <v>0</v>
      </c>
      <c r="O17" s="4" t="s">
        <v>26</v>
      </c>
    </row>
    <row r="18" spans="1:15" x14ac:dyDescent="0.3">
      <c r="A18" s="3" t="s">
        <v>27</v>
      </c>
      <c r="B18" s="3" t="s">
        <v>28</v>
      </c>
      <c r="C18" s="3" t="s">
        <v>10</v>
      </c>
      <c r="D18" s="4">
        <v>2</v>
      </c>
      <c r="E18" s="5">
        <v>7.3</v>
      </c>
      <c r="F18" s="5">
        <f t="shared" si="0"/>
        <v>14.6</v>
      </c>
      <c r="G18" s="4" t="s">
        <v>26</v>
      </c>
      <c r="H18" s="4">
        <v>2</v>
      </c>
      <c r="I18" s="5">
        <v>3</v>
      </c>
      <c r="J18" s="5">
        <f t="shared" si="1"/>
        <v>6</v>
      </c>
      <c r="K18" s="4" t="s">
        <v>26</v>
      </c>
      <c r="L18" s="4">
        <v>2</v>
      </c>
      <c r="M18" s="5">
        <v>5</v>
      </c>
      <c r="N18" s="6">
        <f t="shared" si="2"/>
        <v>10</v>
      </c>
      <c r="O18" s="4" t="s">
        <v>26</v>
      </c>
    </row>
    <row r="19" spans="1:15" x14ac:dyDescent="0.3">
      <c r="A19" s="3"/>
      <c r="B19" s="3"/>
      <c r="C19" s="3"/>
      <c r="D19" s="4"/>
      <c r="E19" s="5"/>
      <c r="F19" s="5"/>
      <c r="G19" s="4" t="s">
        <v>26</v>
      </c>
      <c r="H19" s="4">
        <v>4</v>
      </c>
      <c r="I19" s="5">
        <v>2.5</v>
      </c>
      <c r="J19" s="5">
        <f t="shared" si="1"/>
        <v>10</v>
      </c>
      <c r="K19" s="4" t="s">
        <v>26</v>
      </c>
      <c r="L19" s="4">
        <v>0</v>
      </c>
      <c r="M19" s="5">
        <v>0</v>
      </c>
      <c r="N19" s="6">
        <f t="shared" si="2"/>
        <v>0</v>
      </c>
      <c r="O19" s="4" t="s">
        <v>26</v>
      </c>
    </row>
    <row r="20" spans="1:15" x14ac:dyDescent="0.3">
      <c r="A20" s="3" t="s">
        <v>29</v>
      </c>
      <c r="B20" s="3" t="s">
        <v>30</v>
      </c>
      <c r="C20" s="3" t="s">
        <v>20</v>
      </c>
      <c r="D20" s="4">
        <v>2</v>
      </c>
      <c r="E20" s="5">
        <v>7</v>
      </c>
      <c r="F20" s="5">
        <f t="shared" ref="F20" si="6">D20*E20</f>
        <v>14</v>
      </c>
      <c r="G20" s="4" t="s">
        <v>26</v>
      </c>
      <c r="H20" s="4">
        <v>2</v>
      </c>
      <c r="I20" s="5">
        <v>2.75</v>
      </c>
      <c r="J20" s="5">
        <f t="shared" si="1"/>
        <v>5.5</v>
      </c>
      <c r="K20" s="4" t="s">
        <v>26</v>
      </c>
      <c r="L20" s="4">
        <v>0</v>
      </c>
      <c r="M20" s="5">
        <v>0</v>
      </c>
      <c r="N20" s="6">
        <f t="shared" si="2"/>
        <v>0</v>
      </c>
      <c r="O20" s="4" t="s">
        <v>26</v>
      </c>
    </row>
    <row r="21" spans="1:15" x14ac:dyDescent="0.3">
      <c r="A21" s="3" t="s">
        <v>27</v>
      </c>
      <c r="B21" s="3" t="s">
        <v>31</v>
      </c>
      <c r="C21" s="3" t="s">
        <v>20</v>
      </c>
      <c r="D21" s="4">
        <v>2</v>
      </c>
      <c r="E21" s="5">
        <v>8</v>
      </c>
      <c r="F21" s="5">
        <f t="shared" si="0"/>
        <v>16</v>
      </c>
      <c r="G21" s="4" t="s">
        <v>26</v>
      </c>
      <c r="H21" s="4">
        <v>0</v>
      </c>
      <c r="I21" s="5">
        <v>0</v>
      </c>
      <c r="J21" s="5">
        <f t="shared" si="1"/>
        <v>0</v>
      </c>
      <c r="K21" s="4" t="s">
        <v>26</v>
      </c>
      <c r="L21" s="4">
        <v>0</v>
      </c>
      <c r="M21" s="5">
        <v>0</v>
      </c>
      <c r="N21" s="6">
        <f t="shared" si="2"/>
        <v>0</v>
      </c>
      <c r="O21" s="4" t="s">
        <v>26</v>
      </c>
    </row>
    <row r="22" spans="1:15" x14ac:dyDescent="0.3">
      <c r="A22" s="3" t="s">
        <v>27</v>
      </c>
      <c r="B22" s="3" t="s">
        <v>31</v>
      </c>
      <c r="C22" s="3" t="s">
        <v>32</v>
      </c>
      <c r="D22" s="4">
        <v>2</v>
      </c>
      <c r="E22" s="5">
        <v>8</v>
      </c>
      <c r="F22" s="5">
        <f t="shared" si="0"/>
        <v>16</v>
      </c>
      <c r="G22" s="4" t="s">
        <v>26</v>
      </c>
      <c r="H22" s="4">
        <v>0</v>
      </c>
      <c r="I22" s="5">
        <v>0</v>
      </c>
      <c r="J22" s="5">
        <f t="shared" si="1"/>
        <v>0</v>
      </c>
      <c r="K22" s="4" t="s">
        <v>26</v>
      </c>
      <c r="L22" s="4">
        <v>0</v>
      </c>
      <c r="M22" s="5">
        <v>0</v>
      </c>
      <c r="N22" s="6">
        <f t="shared" si="2"/>
        <v>0</v>
      </c>
      <c r="O22" s="4" t="s">
        <v>26</v>
      </c>
    </row>
    <row r="23" spans="1:15" x14ac:dyDescent="0.3">
      <c r="A23" s="3" t="s">
        <v>27</v>
      </c>
      <c r="B23" s="3" t="s">
        <v>31</v>
      </c>
      <c r="C23" s="3" t="s">
        <v>33</v>
      </c>
      <c r="D23" s="4">
        <v>2</v>
      </c>
      <c r="E23" s="5">
        <v>8</v>
      </c>
      <c r="F23" s="5">
        <f t="shared" si="0"/>
        <v>16</v>
      </c>
      <c r="G23" s="4" t="s">
        <v>26</v>
      </c>
      <c r="H23" s="4">
        <v>0</v>
      </c>
      <c r="I23" s="5">
        <v>0</v>
      </c>
      <c r="J23" s="5">
        <f t="shared" si="1"/>
        <v>0</v>
      </c>
      <c r="K23" s="4" t="s">
        <v>26</v>
      </c>
      <c r="L23" s="4">
        <v>0</v>
      </c>
      <c r="M23" s="5">
        <v>0</v>
      </c>
      <c r="N23" s="6">
        <f t="shared" si="2"/>
        <v>0</v>
      </c>
      <c r="O23" s="4" t="s">
        <v>26</v>
      </c>
    </row>
    <row r="24" spans="1:15" x14ac:dyDescent="0.3">
      <c r="A24" s="3" t="s">
        <v>23</v>
      </c>
      <c r="B24" s="3" t="s">
        <v>24</v>
      </c>
      <c r="C24" s="3" t="s">
        <v>34</v>
      </c>
      <c r="D24" s="4">
        <v>2</v>
      </c>
      <c r="E24" s="5">
        <v>7</v>
      </c>
      <c r="F24" s="5">
        <f t="shared" si="0"/>
        <v>14</v>
      </c>
      <c r="G24" s="4" t="s">
        <v>26</v>
      </c>
      <c r="H24" s="4">
        <v>2</v>
      </c>
      <c r="I24" s="5">
        <v>3</v>
      </c>
      <c r="J24" s="5">
        <f t="shared" si="1"/>
        <v>6</v>
      </c>
      <c r="K24" s="4" t="s">
        <v>26</v>
      </c>
      <c r="L24" s="4">
        <v>0</v>
      </c>
      <c r="M24" s="5">
        <v>0</v>
      </c>
      <c r="N24" s="6">
        <f t="shared" si="2"/>
        <v>0</v>
      </c>
      <c r="O24" s="4" t="s">
        <v>26</v>
      </c>
    </row>
    <row r="25" spans="1:15" x14ac:dyDescent="0.3">
      <c r="A25" s="3" t="s">
        <v>23</v>
      </c>
      <c r="B25" s="3" t="s">
        <v>24</v>
      </c>
      <c r="C25" s="3" t="s">
        <v>35</v>
      </c>
      <c r="D25" s="4">
        <v>2</v>
      </c>
      <c r="E25" s="5">
        <v>7</v>
      </c>
      <c r="F25" s="5">
        <f t="shared" si="0"/>
        <v>14</v>
      </c>
      <c r="G25" s="4" t="s">
        <v>26</v>
      </c>
      <c r="H25" s="4">
        <v>2</v>
      </c>
      <c r="I25" s="5">
        <v>3</v>
      </c>
      <c r="J25" s="5">
        <f t="shared" si="1"/>
        <v>6</v>
      </c>
      <c r="K25" s="4" t="s">
        <v>26</v>
      </c>
      <c r="L25" s="4">
        <v>0</v>
      </c>
      <c r="M25" s="5">
        <v>0</v>
      </c>
      <c r="N25" s="6">
        <f t="shared" si="2"/>
        <v>0</v>
      </c>
      <c r="O25" s="4" t="s">
        <v>26</v>
      </c>
    </row>
    <row r="26" spans="1:15" x14ac:dyDescent="0.3">
      <c r="A26" s="3" t="s">
        <v>36</v>
      </c>
      <c r="B26" s="3" t="s">
        <v>37</v>
      </c>
      <c r="C26" s="3" t="s">
        <v>38</v>
      </c>
      <c r="D26" s="4">
        <v>2</v>
      </c>
      <c r="E26" s="5">
        <v>10</v>
      </c>
      <c r="F26" s="5">
        <f t="shared" si="0"/>
        <v>20</v>
      </c>
      <c r="G26" s="4" t="s">
        <v>26</v>
      </c>
      <c r="H26" s="4">
        <v>0</v>
      </c>
      <c r="I26" s="5">
        <v>0</v>
      </c>
      <c r="J26" s="5">
        <f t="shared" si="1"/>
        <v>0</v>
      </c>
      <c r="K26" s="4" t="s">
        <v>26</v>
      </c>
      <c r="L26" s="4">
        <v>0</v>
      </c>
      <c r="M26" s="5">
        <v>0</v>
      </c>
      <c r="N26" s="6">
        <f t="shared" si="2"/>
        <v>0</v>
      </c>
      <c r="O26" s="4" t="s">
        <v>26</v>
      </c>
    </row>
    <row r="27" spans="1:15" x14ac:dyDescent="0.3">
      <c r="F27" s="5">
        <f>SUM(F5:F26)</f>
        <v>444.40000000000003</v>
      </c>
      <c r="G27" s="4" t="s">
        <v>26</v>
      </c>
      <c r="I27" s="2"/>
      <c r="J27" s="5">
        <f>SUM(J5:J26)</f>
        <v>97</v>
      </c>
      <c r="K27" s="4" t="s">
        <v>26</v>
      </c>
      <c r="M27" s="2"/>
      <c r="N27" s="6">
        <f>SUM(N5:N26)</f>
        <v>60</v>
      </c>
      <c r="O27" s="4" t="s">
        <v>26</v>
      </c>
    </row>
    <row r="29" spans="1:15" x14ac:dyDescent="0.3">
      <c r="A29" t="s">
        <v>41</v>
      </c>
      <c r="B29" t="s">
        <v>42</v>
      </c>
    </row>
    <row r="30" spans="1:15" x14ac:dyDescent="0.3">
      <c r="B30" t="s">
        <v>43</v>
      </c>
    </row>
    <row r="31" spans="1:15" x14ac:dyDescent="0.3">
      <c r="B31" t="s">
        <v>44</v>
      </c>
    </row>
    <row r="32" spans="1:15" x14ac:dyDescent="0.3">
      <c r="B32" t="s">
        <v>45</v>
      </c>
    </row>
    <row r="33" spans="2:2" x14ac:dyDescent="0.3">
      <c r="B33" t="s">
        <v>46</v>
      </c>
    </row>
  </sheetData>
  <pageMargins left="0.51181102362204722" right="0.31496062992125984" top="0.74803149606299213" bottom="0.74803149606299213" header="0.31496062992125984" footer="0.31496062992125984"/>
  <pageSetup paperSize="9" scale="95" orientation="landscape" r:id="rId1"/>
  <headerFooter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76FF8-B748-4A30-BCD9-D2379E29059B}">
  <dimension ref="A1:O29"/>
  <sheetViews>
    <sheetView tabSelected="1" topLeftCell="A4" workbookViewId="0">
      <selection activeCell="I19" sqref="I19"/>
    </sheetView>
  </sheetViews>
  <sheetFormatPr defaultRowHeight="15" x14ac:dyDescent="0.3"/>
  <cols>
    <col min="1" max="1" width="7.140625" customWidth="1"/>
    <col min="2" max="2" width="15.140625" customWidth="1"/>
    <col min="3" max="3" width="27.7109375" customWidth="1"/>
    <col min="4" max="4" width="10.7109375" customWidth="1"/>
    <col min="7" max="7" width="9" customWidth="1"/>
    <col min="8" max="8" width="10.28515625" customWidth="1"/>
    <col min="12" max="12" width="11" customWidth="1"/>
    <col min="13" max="13" width="10.5703125" customWidth="1"/>
  </cols>
  <sheetData>
    <row r="1" spans="1:15" ht="23.25" x14ac:dyDescent="0.35">
      <c r="A1" s="17" t="s">
        <v>0</v>
      </c>
      <c r="D1" s="1"/>
      <c r="E1" s="1"/>
      <c r="F1" s="1"/>
      <c r="G1" s="1"/>
      <c r="H1" s="1"/>
      <c r="I1" s="1"/>
      <c r="J1" s="13" t="s">
        <v>47</v>
      </c>
      <c r="K1" s="1"/>
      <c r="L1" s="1"/>
      <c r="M1" s="1"/>
    </row>
    <row r="2" spans="1:15" ht="24" customHeight="1" thickBot="1" x14ac:dyDescent="0.35"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ht="15.75" thickBot="1" x14ac:dyDescent="0.35">
      <c r="B3" s="15" t="s">
        <v>4</v>
      </c>
      <c r="D3" s="9" t="s">
        <v>5</v>
      </c>
      <c r="E3" s="9" t="s">
        <v>9</v>
      </c>
      <c r="F3" s="1"/>
      <c r="G3" s="1"/>
      <c r="H3" s="9" t="s">
        <v>5</v>
      </c>
      <c r="I3" s="9" t="s">
        <v>8</v>
      </c>
      <c r="J3" s="1"/>
      <c r="K3" s="1"/>
      <c r="L3" s="9" t="s">
        <v>5</v>
      </c>
      <c r="M3" s="9" t="s">
        <v>18</v>
      </c>
    </row>
    <row r="4" spans="1:15" ht="15.75" thickBot="1" x14ac:dyDescent="0.35">
      <c r="B4" s="16"/>
      <c r="D4" s="10" t="s">
        <v>6</v>
      </c>
      <c r="E4" s="10" t="s">
        <v>7</v>
      </c>
      <c r="F4" s="12" t="s">
        <v>39</v>
      </c>
      <c r="G4" s="1"/>
      <c r="H4" s="10" t="s">
        <v>6</v>
      </c>
      <c r="I4" s="10" t="s">
        <v>7</v>
      </c>
      <c r="J4" s="12" t="s">
        <v>39</v>
      </c>
      <c r="K4" s="1"/>
      <c r="L4" s="10" t="s">
        <v>6</v>
      </c>
      <c r="M4" s="10" t="s">
        <v>7</v>
      </c>
      <c r="N4" s="12" t="s">
        <v>39</v>
      </c>
    </row>
    <row r="5" spans="1:15" x14ac:dyDescent="0.3">
      <c r="A5" s="3" t="s">
        <v>48</v>
      </c>
      <c r="B5" s="14" t="s">
        <v>49</v>
      </c>
      <c r="C5" s="19" t="s">
        <v>50</v>
      </c>
      <c r="D5" s="7">
        <v>2</v>
      </c>
      <c r="E5" s="8">
        <v>15</v>
      </c>
      <c r="F5" s="8">
        <f>D5*E5</f>
        <v>30</v>
      </c>
      <c r="G5" s="4" t="s">
        <v>26</v>
      </c>
      <c r="H5" s="7">
        <v>0</v>
      </c>
      <c r="I5" s="8">
        <v>2.75</v>
      </c>
      <c r="J5" s="8">
        <f>H5*I5</f>
        <v>0</v>
      </c>
      <c r="K5" s="4" t="s">
        <v>26</v>
      </c>
      <c r="L5" s="7">
        <v>2</v>
      </c>
      <c r="M5" s="8">
        <v>13</v>
      </c>
      <c r="N5" s="11">
        <f>L5*M5</f>
        <v>26</v>
      </c>
      <c r="O5" s="4" t="s">
        <v>26</v>
      </c>
    </row>
    <row r="6" spans="1:15" x14ac:dyDescent="0.3">
      <c r="A6" s="3" t="s">
        <v>48</v>
      </c>
      <c r="B6" s="3" t="s">
        <v>51</v>
      </c>
      <c r="C6" s="3" t="s">
        <v>20</v>
      </c>
      <c r="D6" s="4">
        <v>4</v>
      </c>
      <c r="E6" s="5">
        <v>12.5</v>
      </c>
      <c r="F6" s="5">
        <f t="shared" ref="F6:F19" si="0">D6*E6</f>
        <v>50</v>
      </c>
      <c r="G6" s="4" t="s">
        <v>26</v>
      </c>
      <c r="H6" s="4">
        <v>0</v>
      </c>
      <c r="I6" s="5">
        <v>2.75</v>
      </c>
      <c r="J6" s="5">
        <f t="shared" ref="J6:J19" si="1">H6*I6</f>
        <v>0</v>
      </c>
      <c r="K6" s="4" t="s">
        <v>26</v>
      </c>
      <c r="L6" s="4">
        <v>0</v>
      </c>
      <c r="M6" s="5">
        <v>0</v>
      </c>
      <c r="N6" s="6">
        <f t="shared" ref="N6:N19" si="2">L6*M6</f>
        <v>0</v>
      </c>
      <c r="O6" s="4" t="s">
        <v>26</v>
      </c>
    </row>
    <row r="7" spans="1:15" x14ac:dyDescent="0.3">
      <c r="A7" s="3" t="s">
        <v>48</v>
      </c>
      <c r="B7" s="3" t="s">
        <v>51</v>
      </c>
      <c r="C7" s="3" t="s">
        <v>52</v>
      </c>
      <c r="D7" s="4">
        <v>4</v>
      </c>
      <c r="E7" s="5">
        <v>8</v>
      </c>
      <c r="F7" s="5">
        <f t="shared" si="0"/>
        <v>32</v>
      </c>
      <c r="G7" s="4" t="s">
        <v>26</v>
      </c>
      <c r="H7" s="4">
        <v>0</v>
      </c>
      <c r="I7" s="5">
        <v>2.5</v>
      </c>
      <c r="J7" s="5">
        <f t="shared" si="1"/>
        <v>0</v>
      </c>
      <c r="K7" s="4" t="s">
        <v>26</v>
      </c>
      <c r="L7" s="4">
        <v>0</v>
      </c>
      <c r="M7" s="5">
        <v>0</v>
      </c>
      <c r="N7" s="6">
        <f t="shared" si="2"/>
        <v>0</v>
      </c>
      <c r="O7" s="4" t="s">
        <v>26</v>
      </c>
    </row>
    <row r="8" spans="1:15" x14ac:dyDescent="0.3">
      <c r="A8" s="3" t="s">
        <v>48</v>
      </c>
      <c r="B8" s="3" t="s">
        <v>51</v>
      </c>
      <c r="C8" s="18" t="s">
        <v>53</v>
      </c>
      <c r="D8" s="4">
        <v>4</v>
      </c>
      <c r="E8" s="5">
        <v>6.5</v>
      </c>
      <c r="F8" s="5">
        <f t="shared" si="0"/>
        <v>26</v>
      </c>
      <c r="G8" s="4" t="s">
        <v>26</v>
      </c>
      <c r="H8" s="4">
        <v>4</v>
      </c>
      <c r="I8" s="5">
        <v>3</v>
      </c>
      <c r="J8" s="5">
        <f t="shared" si="1"/>
        <v>12</v>
      </c>
      <c r="K8" s="4" t="s">
        <v>26</v>
      </c>
      <c r="L8" s="4">
        <v>0</v>
      </c>
      <c r="M8" s="5">
        <v>0</v>
      </c>
      <c r="N8" s="6">
        <f t="shared" si="2"/>
        <v>0</v>
      </c>
      <c r="O8" s="4" t="s">
        <v>26</v>
      </c>
    </row>
    <row r="9" spans="1:15" x14ac:dyDescent="0.3">
      <c r="A9" s="3" t="s">
        <v>48</v>
      </c>
      <c r="B9" s="3" t="s">
        <v>51</v>
      </c>
      <c r="C9" s="18" t="s">
        <v>54</v>
      </c>
      <c r="D9" s="4">
        <v>4</v>
      </c>
      <c r="E9" s="5">
        <v>7</v>
      </c>
      <c r="F9" s="5">
        <f t="shared" si="0"/>
        <v>28</v>
      </c>
      <c r="G9" s="4" t="s">
        <v>26</v>
      </c>
      <c r="H9" s="4">
        <v>4</v>
      </c>
      <c r="I9" s="5">
        <v>3</v>
      </c>
      <c r="J9" s="5">
        <f t="shared" si="1"/>
        <v>12</v>
      </c>
      <c r="K9" s="4" t="s">
        <v>26</v>
      </c>
      <c r="L9" s="4">
        <v>0</v>
      </c>
      <c r="M9" s="5">
        <v>0</v>
      </c>
      <c r="N9" s="6">
        <f t="shared" si="2"/>
        <v>0</v>
      </c>
      <c r="O9" s="4" t="s">
        <v>26</v>
      </c>
    </row>
    <row r="10" spans="1:15" x14ac:dyDescent="0.3">
      <c r="A10" s="3" t="s">
        <v>48</v>
      </c>
      <c r="B10" s="3" t="s">
        <v>51</v>
      </c>
      <c r="C10" s="3" t="s">
        <v>55</v>
      </c>
      <c r="D10" s="4">
        <v>4</v>
      </c>
      <c r="E10" s="5">
        <v>8</v>
      </c>
      <c r="F10" s="5">
        <f t="shared" si="0"/>
        <v>32</v>
      </c>
      <c r="G10" s="4" t="s">
        <v>26</v>
      </c>
      <c r="H10" s="4">
        <v>0</v>
      </c>
      <c r="I10" s="5">
        <v>0</v>
      </c>
      <c r="J10" s="5">
        <f t="shared" si="1"/>
        <v>0</v>
      </c>
      <c r="K10" s="4" t="s">
        <v>26</v>
      </c>
      <c r="L10" s="4">
        <v>0</v>
      </c>
      <c r="M10" s="5">
        <v>0</v>
      </c>
      <c r="N10" s="6">
        <f t="shared" si="2"/>
        <v>0</v>
      </c>
      <c r="O10" s="4" t="s">
        <v>26</v>
      </c>
    </row>
    <row r="11" spans="1:15" x14ac:dyDescent="0.3">
      <c r="A11" s="3" t="s">
        <v>48</v>
      </c>
      <c r="B11" s="3" t="s">
        <v>51</v>
      </c>
      <c r="C11" s="18" t="s">
        <v>56</v>
      </c>
      <c r="D11" s="4">
        <v>4</v>
      </c>
      <c r="E11" s="5">
        <v>10</v>
      </c>
      <c r="F11" s="5">
        <f t="shared" si="0"/>
        <v>40</v>
      </c>
      <c r="G11" s="4" t="s">
        <v>26</v>
      </c>
      <c r="H11" s="4">
        <v>0</v>
      </c>
      <c r="I11" s="5">
        <v>0</v>
      </c>
      <c r="J11" s="5">
        <f t="shared" si="1"/>
        <v>0</v>
      </c>
      <c r="K11" s="4" t="s">
        <v>26</v>
      </c>
      <c r="L11" s="4">
        <v>0</v>
      </c>
      <c r="M11" s="5">
        <v>0</v>
      </c>
      <c r="N11" s="6">
        <f t="shared" si="2"/>
        <v>0</v>
      </c>
      <c r="O11" s="4" t="s">
        <v>26</v>
      </c>
    </row>
    <row r="12" spans="1:15" x14ac:dyDescent="0.3">
      <c r="A12" s="3" t="s">
        <v>16</v>
      </c>
      <c r="B12" s="3" t="s">
        <v>51</v>
      </c>
      <c r="C12" s="18" t="s">
        <v>57</v>
      </c>
      <c r="D12" s="4">
        <v>4</v>
      </c>
      <c r="E12" s="5">
        <v>8</v>
      </c>
      <c r="F12" s="5">
        <f t="shared" si="0"/>
        <v>32</v>
      </c>
      <c r="G12" s="4" t="s">
        <v>26</v>
      </c>
      <c r="H12" s="4">
        <v>0</v>
      </c>
      <c r="I12" s="5">
        <v>0</v>
      </c>
      <c r="J12" s="5">
        <f t="shared" si="1"/>
        <v>0</v>
      </c>
      <c r="K12" s="4" t="s">
        <v>26</v>
      </c>
      <c r="L12" s="4">
        <v>0</v>
      </c>
      <c r="M12" s="5">
        <v>0</v>
      </c>
      <c r="N12" s="6">
        <f t="shared" si="2"/>
        <v>0</v>
      </c>
      <c r="O12" s="4" t="s">
        <v>26</v>
      </c>
    </row>
    <row r="13" spans="1:15" x14ac:dyDescent="0.3">
      <c r="A13" s="3" t="s">
        <v>16</v>
      </c>
      <c r="B13" s="3" t="s">
        <v>51</v>
      </c>
      <c r="C13" s="18" t="s">
        <v>58</v>
      </c>
      <c r="D13" s="4">
        <v>4</v>
      </c>
      <c r="E13" s="5">
        <v>8</v>
      </c>
      <c r="F13" s="5">
        <f t="shared" si="0"/>
        <v>32</v>
      </c>
      <c r="G13" s="4" t="s">
        <v>26</v>
      </c>
      <c r="H13" s="4">
        <v>0</v>
      </c>
      <c r="I13" s="5">
        <v>0</v>
      </c>
      <c r="J13" s="5">
        <f t="shared" si="1"/>
        <v>0</v>
      </c>
      <c r="K13" s="4" t="s">
        <v>26</v>
      </c>
      <c r="L13" s="4">
        <v>0</v>
      </c>
      <c r="M13" s="5">
        <v>0</v>
      </c>
      <c r="N13" s="6">
        <f t="shared" si="2"/>
        <v>0</v>
      </c>
      <c r="O13" s="4" t="s">
        <v>26</v>
      </c>
    </row>
    <row r="14" spans="1:15" x14ac:dyDescent="0.3">
      <c r="A14" s="3" t="s">
        <v>60</v>
      </c>
      <c r="B14" s="3" t="s">
        <v>59</v>
      </c>
      <c r="C14" s="3" t="s">
        <v>10</v>
      </c>
      <c r="D14" s="4">
        <v>4</v>
      </c>
      <c r="E14" s="5">
        <v>10</v>
      </c>
      <c r="F14" s="5">
        <f t="shared" si="0"/>
        <v>40</v>
      </c>
      <c r="G14" s="4" t="s">
        <v>26</v>
      </c>
      <c r="H14" s="4">
        <v>4</v>
      </c>
      <c r="I14" s="5">
        <v>3</v>
      </c>
      <c r="J14" s="5">
        <f t="shared" si="1"/>
        <v>12</v>
      </c>
      <c r="K14" s="4" t="s">
        <v>26</v>
      </c>
      <c r="L14" s="4">
        <v>0</v>
      </c>
      <c r="M14" s="5">
        <v>0</v>
      </c>
      <c r="N14" s="6">
        <f t="shared" si="2"/>
        <v>0</v>
      </c>
      <c r="O14" s="4" t="s">
        <v>26</v>
      </c>
    </row>
    <row r="15" spans="1:15" x14ac:dyDescent="0.3">
      <c r="A15" s="3" t="s">
        <v>14</v>
      </c>
      <c r="B15" s="3" t="s">
        <v>61</v>
      </c>
      <c r="C15" s="18" t="s">
        <v>62</v>
      </c>
      <c r="D15" s="4">
        <v>4</v>
      </c>
      <c r="E15" s="5">
        <v>10</v>
      </c>
      <c r="F15" s="5">
        <f t="shared" si="0"/>
        <v>40</v>
      </c>
      <c r="G15" s="4" t="s">
        <v>26</v>
      </c>
      <c r="H15" s="4">
        <v>0</v>
      </c>
      <c r="I15" s="5">
        <v>0</v>
      </c>
      <c r="J15" s="5">
        <f t="shared" si="1"/>
        <v>0</v>
      </c>
      <c r="K15" s="4" t="s">
        <v>26</v>
      </c>
      <c r="L15" s="4">
        <v>0</v>
      </c>
      <c r="M15" s="5">
        <v>0</v>
      </c>
      <c r="N15" s="6">
        <f t="shared" si="2"/>
        <v>0</v>
      </c>
      <c r="O15" s="4" t="s">
        <v>26</v>
      </c>
    </row>
    <row r="16" spans="1:15" x14ac:dyDescent="0.3">
      <c r="A16" s="3" t="s">
        <v>14</v>
      </c>
      <c r="B16" s="3" t="s">
        <v>61</v>
      </c>
      <c r="C16" s="18" t="s">
        <v>63</v>
      </c>
      <c r="D16" s="4">
        <v>4</v>
      </c>
      <c r="E16" s="5">
        <v>10</v>
      </c>
      <c r="F16" s="5">
        <f t="shared" si="0"/>
        <v>40</v>
      </c>
      <c r="G16" s="4" t="s">
        <v>26</v>
      </c>
      <c r="H16" s="4">
        <v>0</v>
      </c>
      <c r="I16" s="5">
        <v>0</v>
      </c>
      <c r="J16" s="5">
        <f t="shared" si="1"/>
        <v>0</v>
      </c>
      <c r="K16" s="4" t="s">
        <v>26</v>
      </c>
      <c r="L16" s="4">
        <v>0</v>
      </c>
      <c r="M16" s="5">
        <v>0</v>
      </c>
      <c r="N16" s="6">
        <f t="shared" si="2"/>
        <v>0</v>
      </c>
      <c r="O16" s="4" t="s">
        <v>26</v>
      </c>
    </row>
    <row r="17" spans="1:15" x14ac:dyDescent="0.3">
      <c r="A17" s="3" t="s">
        <v>14</v>
      </c>
      <c r="B17" s="3" t="s">
        <v>61</v>
      </c>
      <c r="C17" s="18" t="s">
        <v>64</v>
      </c>
      <c r="D17" s="4">
        <v>4</v>
      </c>
      <c r="E17" s="5">
        <v>10</v>
      </c>
      <c r="F17" s="5">
        <f t="shared" si="0"/>
        <v>40</v>
      </c>
      <c r="G17" s="4" t="s">
        <v>26</v>
      </c>
      <c r="H17" s="4">
        <v>0</v>
      </c>
      <c r="I17" s="5">
        <v>0</v>
      </c>
      <c r="J17" s="5">
        <f t="shared" si="1"/>
        <v>0</v>
      </c>
      <c r="K17" s="4" t="s">
        <v>26</v>
      </c>
      <c r="L17" s="4">
        <v>0</v>
      </c>
      <c r="M17" s="5">
        <v>0</v>
      </c>
      <c r="N17" s="6">
        <f t="shared" si="2"/>
        <v>0</v>
      </c>
      <c r="O17" s="4" t="s">
        <v>26</v>
      </c>
    </row>
    <row r="18" spans="1:15" x14ac:dyDescent="0.3">
      <c r="A18" s="3" t="s">
        <v>14</v>
      </c>
      <c r="B18" s="3" t="s">
        <v>61</v>
      </c>
      <c r="C18" s="18" t="s">
        <v>65</v>
      </c>
      <c r="D18" s="4">
        <v>4</v>
      </c>
      <c r="E18" s="5">
        <v>10</v>
      </c>
      <c r="F18" s="5">
        <f t="shared" si="0"/>
        <v>40</v>
      </c>
      <c r="G18" s="4" t="s">
        <v>26</v>
      </c>
      <c r="H18" s="4">
        <v>0</v>
      </c>
      <c r="I18" s="5">
        <v>0</v>
      </c>
      <c r="J18" s="5">
        <f t="shared" si="1"/>
        <v>0</v>
      </c>
      <c r="K18" s="4" t="s">
        <v>26</v>
      </c>
      <c r="L18" s="4">
        <v>0</v>
      </c>
      <c r="M18" s="5">
        <v>0</v>
      </c>
      <c r="N18" s="6">
        <f t="shared" si="2"/>
        <v>0</v>
      </c>
      <c r="O18" s="4" t="s">
        <v>26</v>
      </c>
    </row>
    <row r="19" spans="1:15" x14ac:dyDescent="0.3">
      <c r="A19" s="3" t="s">
        <v>14</v>
      </c>
      <c r="B19" s="3" t="s">
        <v>66</v>
      </c>
      <c r="C19" s="18" t="s">
        <v>67</v>
      </c>
      <c r="D19" s="4">
        <v>4</v>
      </c>
      <c r="E19" s="5">
        <v>6.5</v>
      </c>
      <c r="F19" s="5">
        <f t="shared" si="0"/>
        <v>26</v>
      </c>
      <c r="G19" s="4" t="s">
        <v>26</v>
      </c>
      <c r="H19" s="4">
        <v>4</v>
      </c>
      <c r="I19" s="5">
        <v>3</v>
      </c>
      <c r="J19" s="5">
        <f t="shared" si="1"/>
        <v>12</v>
      </c>
      <c r="K19" s="4" t="s">
        <v>26</v>
      </c>
      <c r="L19" s="4">
        <v>0</v>
      </c>
      <c r="M19" s="5">
        <v>0</v>
      </c>
      <c r="N19" s="6">
        <f t="shared" si="2"/>
        <v>0</v>
      </c>
      <c r="O19" s="4" t="s">
        <v>26</v>
      </c>
    </row>
    <row r="20" spans="1:15" x14ac:dyDescent="0.3">
      <c r="A20" s="3"/>
      <c r="B20" s="3"/>
      <c r="C20" s="3"/>
      <c r="D20" s="4"/>
      <c r="E20" s="5"/>
      <c r="F20" s="5"/>
      <c r="G20" s="4"/>
      <c r="H20" s="4"/>
      <c r="I20" s="5"/>
      <c r="J20" s="5"/>
      <c r="K20" s="4"/>
      <c r="L20" s="4"/>
      <c r="M20" s="5"/>
      <c r="N20" s="6"/>
      <c r="O20" s="4"/>
    </row>
    <row r="21" spans="1:15" x14ac:dyDescent="0.3">
      <c r="D21" s="1"/>
      <c r="E21" s="1"/>
      <c r="F21" s="5">
        <f>SUM(F5:F20)</f>
        <v>528</v>
      </c>
      <c r="G21" s="4" t="s">
        <v>26</v>
      </c>
      <c r="H21" s="1"/>
      <c r="I21" s="2"/>
      <c r="J21" s="5">
        <f>SUM(J5:J20)</f>
        <v>48</v>
      </c>
      <c r="K21" s="4" t="s">
        <v>26</v>
      </c>
      <c r="L21" s="1"/>
      <c r="M21" s="2"/>
      <c r="N21" s="6">
        <f>SUM(N5:N20)</f>
        <v>26</v>
      </c>
      <c r="O21" s="4" t="s">
        <v>26</v>
      </c>
    </row>
    <row r="22" spans="1:15" x14ac:dyDescent="0.3"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5" x14ac:dyDescent="0.3">
      <c r="A23" t="s">
        <v>41</v>
      </c>
      <c r="B23" t="s">
        <v>42</v>
      </c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5" x14ac:dyDescent="0.3">
      <c r="B24" t="s">
        <v>43</v>
      </c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5" x14ac:dyDescent="0.3">
      <c r="B25" t="s">
        <v>44</v>
      </c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5" x14ac:dyDescent="0.3">
      <c r="B26" t="s">
        <v>45</v>
      </c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5" x14ac:dyDescent="0.3">
      <c r="B27" t="s">
        <v>46</v>
      </c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5" x14ac:dyDescent="0.3"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5" x14ac:dyDescent="0.3">
      <c r="D29" s="1"/>
      <c r="E29" s="1"/>
      <c r="F29" s="1"/>
      <c r="G29" s="1"/>
      <c r="H29" s="1"/>
      <c r="I29" s="1"/>
      <c r="J29" s="1"/>
      <c r="K29" s="1"/>
      <c r="L29" s="1"/>
      <c r="M29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D6B5A-6572-440C-98EB-0052D2588091}">
  <dimension ref="A1:O18"/>
  <sheetViews>
    <sheetView workbookViewId="0">
      <selection activeCell="N12" activeCellId="1" sqref="F12 N12"/>
    </sheetView>
  </sheetViews>
  <sheetFormatPr defaultRowHeight="15" x14ac:dyDescent="0.3"/>
  <cols>
    <col min="2" max="2" width="16.140625" customWidth="1"/>
    <col min="3" max="3" width="24.140625" customWidth="1"/>
    <col min="4" max="4" width="10.7109375" customWidth="1"/>
    <col min="8" max="8" width="10.85546875" customWidth="1"/>
    <col min="12" max="12" width="10.140625" customWidth="1"/>
    <col min="13" max="13" width="10.28515625" customWidth="1"/>
  </cols>
  <sheetData>
    <row r="1" spans="1:15" ht="23.25" x14ac:dyDescent="0.35">
      <c r="A1" s="17" t="s">
        <v>0</v>
      </c>
      <c r="D1" s="1"/>
      <c r="E1" s="1"/>
      <c r="F1" s="1"/>
      <c r="G1" s="1"/>
      <c r="H1" s="1"/>
      <c r="I1" s="1"/>
      <c r="J1" s="13" t="s">
        <v>82</v>
      </c>
      <c r="K1" s="1"/>
      <c r="L1" s="1"/>
      <c r="M1" s="1"/>
    </row>
    <row r="2" spans="1:15" ht="24" customHeight="1" thickBot="1" x14ac:dyDescent="0.35"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ht="15.75" thickBot="1" x14ac:dyDescent="0.35">
      <c r="B3" s="15" t="s">
        <v>4</v>
      </c>
      <c r="D3" s="9" t="s">
        <v>5</v>
      </c>
      <c r="E3" s="9" t="s">
        <v>9</v>
      </c>
      <c r="F3" s="1"/>
      <c r="G3" s="1"/>
      <c r="H3" s="9" t="s">
        <v>5</v>
      </c>
      <c r="I3" s="9" t="s">
        <v>8</v>
      </c>
      <c r="J3" s="1"/>
      <c r="K3" s="1"/>
      <c r="L3" s="9" t="s">
        <v>5</v>
      </c>
      <c r="M3" s="9" t="s">
        <v>18</v>
      </c>
    </row>
    <row r="4" spans="1:15" ht="15.75" thickBot="1" x14ac:dyDescent="0.35">
      <c r="B4" s="16"/>
      <c r="D4" s="10" t="s">
        <v>6</v>
      </c>
      <c r="E4" s="10" t="s">
        <v>7</v>
      </c>
      <c r="F4" s="12" t="s">
        <v>39</v>
      </c>
      <c r="G4" s="1"/>
      <c r="H4" s="10" t="s">
        <v>6</v>
      </c>
      <c r="I4" s="10" t="s">
        <v>7</v>
      </c>
      <c r="J4" s="12" t="s">
        <v>39</v>
      </c>
      <c r="K4" s="1"/>
      <c r="L4" s="10" t="s">
        <v>6</v>
      </c>
      <c r="M4" s="10" t="s">
        <v>7</v>
      </c>
      <c r="N4" s="12" t="s">
        <v>39</v>
      </c>
    </row>
    <row r="5" spans="1:15" x14ac:dyDescent="0.3">
      <c r="A5" s="3" t="s">
        <v>68</v>
      </c>
      <c r="B5" s="14" t="s">
        <v>69</v>
      </c>
      <c r="C5" s="19" t="s">
        <v>70</v>
      </c>
      <c r="D5" s="7">
        <v>2</v>
      </c>
      <c r="E5" s="8">
        <v>14.5</v>
      </c>
      <c r="F5" s="8">
        <f>D5*E5</f>
        <v>29</v>
      </c>
      <c r="G5" s="4" t="s">
        <v>26</v>
      </c>
      <c r="H5" s="7">
        <v>0</v>
      </c>
      <c r="I5" s="8">
        <v>0</v>
      </c>
      <c r="J5" s="8">
        <f>H5*I5</f>
        <v>0</v>
      </c>
      <c r="K5" s="4" t="s">
        <v>26</v>
      </c>
      <c r="L5" s="7">
        <v>2</v>
      </c>
      <c r="M5" s="5">
        <v>3</v>
      </c>
      <c r="N5" s="11">
        <f>L5*M5</f>
        <v>6</v>
      </c>
      <c r="O5" s="4" t="s">
        <v>26</v>
      </c>
    </row>
    <row r="6" spans="1:15" x14ac:dyDescent="0.3">
      <c r="A6" s="3" t="s">
        <v>73</v>
      </c>
      <c r="B6" s="3" t="s">
        <v>71</v>
      </c>
      <c r="C6" s="3" t="s">
        <v>72</v>
      </c>
      <c r="D6" s="7">
        <v>2</v>
      </c>
      <c r="E6" s="5">
        <v>19</v>
      </c>
      <c r="F6" s="5">
        <f t="shared" ref="F6:F10" si="0">D6*E6</f>
        <v>38</v>
      </c>
      <c r="G6" s="4" t="s">
        <v>26</v>
      </c>
      <c r="H6" s="7">
        <v>0</v>
      </c>
      <c r="I6" s="8">
        <v>0</v>
      </c>
      <c r="J6" s="5">
        <f t="shared" ref="J6:J10" si="1">H6*I6</f>
        <v>0</v>
      </c>
      <c r="K6" s="4" t="s">
        <v>26</v>
      </c>
      <c r="L6" s="4">
        <v>2</v>
      </c>
      <c r="M6" s="5">
        <v>3</v>
      </c>
      <c r="N6" s="6">
        <f t="shared" ref="N6:N10" si="2">L6*M6</f>
        <v>6</v>
      </c>
      <c r="O6" s="4" t="s">
        <v>26</v>
      </c>
    </row>
    <row r="7" spans="1:15" x14ac:dyDescent="0.3">
      <c r="A7" s="3" t="s">
        <v>73</v>
      </c>
      <c r="B7" s="3" t="s">
        <v>74</v>
      </c>
      <c r="C7" s="3" t="s">
        <v>75</v>
      </c>
      <c r="D7" s="7">
        <v>1</v>
      </c>
      <c r="E7" s="5">
        <v>14.5</v>
      </c>
      <c r="F7" s="5">
        <f t="shared" si="0"/>
        <v>14.5</v>
      </c>
      <c r="G7" s="4" t="s">
        <v>26</v>
      </c>
      <c r="H7" s="7">
        <v>0</v>
      </c>
      <c r="I7" s="8">
        <v>0</v>
      </c>
      <c r="J7" s="5">
        <f t="shared" si="1"/>
        <v>0</v>
      </c>
      <c r="K7" s="4" t="s">
        <v>26</v>
      </c>
      <c r="L7" s="4">
        <v>2</v>
      </c>
      <c r="M7" s="5">
        <v>3</v>
      </c>
      <c r="N7" s="6">
        <f t="shared" si="2"/>
        <v>6</v>
      </c>
      <c r="O7" s="4" t="s">
        <v>26</v>
      </c>
    </row>
    <row r="8" spans="1:15" x14ac:dyDescent="0.3">
      <c r="A8" s="3" t="s">
        <v>73</v>
      </c>
      <c r="B8" s="3" t="s">
        <v>74</v>
      </c>
      <c r="C8" s="18" t="s">
        <v>76</v>
      </c>
      <c r="D8" s="7">
        <v>2</v>
      </c>
      <c r="E8" s="5">
        <v>14.5</v>
      </c>
      <c r="F8" s="5">
        <f t="shared" si="0"/>
        <v>29</v>
      </c>
      <c r="G8" s="4" t="s">
        <v>26</v>
      </c>
      <c r="H8" s="7">
        <v>0</v>
      </c>
      <c r="I8" s="8">
        <v>0</v>
      </c>
      <c r="J8" s="5">
        <f t="shared" si="1"/>
        <v>0</v>
      </c>
      <c r="K8" s="4" t="s">
        <v>26</v>
      </c>
      <c r="L8" s="4">
        <v>2</v>
      </c>
      <c r="M8" s="5">
        <v>3</v>
      </c>
      <c r="N8" s="6">
        <f t="shared" si="2"/>
        <v>6</v>
      </c>
      <c r="O8" s="4" t="s">
        <v>26</v>
      </c>
    </row>
    <row r="9" spans="1:15" x14ac:dyDescent="0.3">
      <c r="A9" s="3" t="s">
        <v>77</v>
      </c>
      <c r="B9" s="3" t="s">
        <v>78</v>
      </c>
      <c r="C9" s="18" t="s">
        <v>79</v>
      </c>
      <c r="D9" s="7">
        <v>2</v>
      </c>
      <c r="E9" s="5">
        <v>17.5</v>
      </c>
      <c r="F9" s="5">
        <f t="shared" si="0"/>
        <v>35</v>
      </c>
      <c r="G9" s="4" t="s">
        <v>26</v>
      </c>
      <c r="H9" s="7">
        <v>2</v>
      </c>
      <c r="I9" s="8">
        <v>6</v>
      </c>
      <c r="J9" s="5">
        <f t="shared" si="1"/>
        <v>12</v>
      </c>
      <c r="K9" s="4" t="s">
        <v>26</v>
      </c>
      <c r="L9" s="4">
        <v>2</v>
      </c>
      <c r="M9" s="5">
        <v>3</v>
      </c>
      <c r="N9" s="6">
        <f t="shared" si="2"/>
        <v>6</v>
      </c>
      <c r="O9" s="4" t="s">
        <v>26</v>
      </c>
    </row>
    <row r="10" spans="1:15" x14ac:dyDescent="0.3">
      <c r="A10" s="3"/>
      <c r="B10" s="3" t="s">
        <v>80</v>
      </c>
      <c r="C10" s="3" t="s">
        <v>81</v>
      </c>
      <c r="D10" s="7">
        <v>2</v>
      </c>
      <c r="E10" s="5">
        <v>10.5</v>
      </c>
      <c r="F10" s="5">
        <f t="shared" si="0"/>
        <v>21</v>
      </c>
      <c r="G10" s="4" t="s">
        <v>26</v>
      </c>
      <c r="H10" s="7">
        <v>0</v>
      </c>
      <c r="I10" s="8">
        <v>0</v>
      </c>
      <c r="J10" s="5">
        <f t="shared" si="1"/>
        <v>0</v>
      </c>
      <c r="K10" s="4" t="s">
        <v>26</v>
      </c>
      <c r="L10" s="4">
        <v>0</v>
      </c>
      <c r="M10" s="5">
        <v>0</v>
      </c>
      <c r="N10" s="6">
        <f t="shared" si="2"/>
        <v>0</v>
      </c>
      <c r="O10" s="4" t="s">
        <v>26</v>
      </c>
    </row>
    <row r="11" spans="1:15" x14ac:dyDescent="0.3">
      <c r="A11" s="3"/>
      <c r="B11" s="3"/>
      <c r="C11" s="3"/>
      <c r="D11" s="4"/>
      <c r="E11" s="5"/>
      <c r="F11" s="5"/>
      <c r="G11" s="4"/>
      <c r="H11" s="4"/>
      <c r="I11" s="5"/>
      <c r="J11" s="5"/>
      <c r="K11" s="4"/>
      <c r="L11" s="4"/>
      <c r="M11" s="5"/>
      <c r="N11" s="6"/>
      <c r="O11" s="4"/>
    </row>
    <row r="12" spans="1:15" x14ac:dyDescent="0.3">
      <c r="D12" s="1"/>
      <c r="E12" s="1"/>
      <c r="F12" s="5">
        <f>SUM(F5:F11)</f>
        <v>166.5</v>
      </c>
      <c r="G12" s="4" t="s">
        <v>26</v>
      </c>
      <c r="H12" s="1"/>
      <c r="I12" s="2"/>
      <c r="J12" s="5">
        <f>SUM(J5:J11)</f>
        <v>12</v>
      </c>
      <c r="K12" s="4" t="s">
        <v>26</v>
      </c>
      <c r="L12" s="1"/>
      <c r="M12" s="2"/>
      <c r="N12" s="6">
        <f>SUM(N5:N11)</f>
        <v>30</v>
      </c>
      <c r="O12" s="4" t="s">
        <v>26</v>
      </c>
    </row>
    <row r="13" spans="1:15" x14ac:dyDescent="0.3"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5" x14ac:dyDescent="0.3">
      <c r="A14" t="s">
        <v>41</v>
      </c>
      <c r="B14" t="s">
        <v>42</v>
      </c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5" x14ac:dyDescent="0.3">
      <c r="B15" t="s">
        <v>43</v>
      </c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5" x14ac:dyDescent="0.3">
      <c r="B16" t="s">
        <v>44</v>
      </c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2:13" x14ac:dyDescent="0.3">
      <c r="B17" t="s">
        <v>45</v>
      </c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2:13" x14ac:dyDescent="0.3">
      <c r="B18" t="s">
        <v>46</v>
      </c>
      <c r="D18" s="1"/>
      <c r="E18" s="1"/>
      <c r="F18" s="1"/>
      <c r="G18" s="1"/>
      <c r="H18" s="1"/>
      <c r="I18" s="1"/>
      <c r="J18" s="1"/>
      <c r="K18" s="1"/>
      <c r="L18" s="1"/>
      <c r="M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Oost</vt:lpstr>
      <vt:lpstr>Zuid</vt:lpstr>
      <vt:lpstr>Noord</vt:lpstr>
      <vt:lpstr>Oost!Afdrukbereik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Winters</dc:creator>
  <cp:lastModifiedBy>Eibert Zwep</cp:lastModifiedBy>
  <cp:lastPrinted>2021-08-11T07:40:29Z</cp:lastPrinted>
  <dcterms:created xsi:type="dcterms:W3CDTF">2021-08-11T06:41:06Z</dcterms:created>
  <dcterms:modified xsi:type="dcterms:W3CDTF">2021-10-13T11:01:28Z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